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DePassieschoonmaak/Gedeelde documenten/01. Uitnodiging tot Inschrijving/Ruimtestaten/"/>
    </mc:Choice>
  </mc:AlternateContent>
  <xr:revisionPtr revIDLastSave="18" documentId="8_{50414A72-E922-4508-A671-87EFF7ED37E3}" xr6:coauthVersionLast="47" xr6:coauthVersionMax="47" xr10:uidLastSave="{95DC1922-E505-4A7D-A529-0814F30A0338}"/>
  <bookViews>
    <workbookView xWindow="-108" yWindow="-108" windowWidth="23256" windowHeight="12576" xr2:uid="{87D5ABCB-37AD-422E-A2F1-7376682E423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E42" i="1"/>
  <c r="E39" i="1"/>
  <c r="E33" i="1"/>
  <c r="E32" i="1"/>
  <c r="E31" i="1"/>
  <c r="E27" i="1"/>
  <c r="E21" i="1"/>
  <c r="E16" i="1"/>
  <c r="E15" i="1"/>
  <c r="E13" i="1"/>
  <c r="E12" i="1"/>
  <c r="E9" i="1"/>
  <c r="E8" i="1"/>
  <c r="E7" i="1"/>
  <c r="E5" i="1"/>
  <c r="E45" i="1" s="1"/>
  <c r="E4" i="1"/>
  <c r="E3" i="1"/>
</calcChain>
</file>

<file path=xl/sharedStrings.xml><?xml version="1.0" encoding="utf-8"?>
<sst xmlns="http://schemas.openxmlformats.org/spreadsheetml/2006/main" count="180" uniqueCount="80">
  <si>
    <t>Verd.</t>
  </si>
  <si>
    <t>Nr.:</t>
  </si>
  <si>
    <t>Ruimteomschrijving:</t>
  </si>
  <si>
    <t>Vloerafwerking:</t>
  </si>
  <si>
    <r>
      <t>Opp./M</t>
    </r>
    <r>
      <rPr>
        <b/>
        <sz val="11"/>
        <rFont val="Calibri"/>
        <family val="2"/>
      </rPr>
      <t>²</t>
    </r>
    <r>
      <rPr>
        <b/>
        <sz val="11"/>
        <rFont val="Calibri"/>
        <family val="2"/>
      </rPr>
      <t>:</t>
    </r>
  </si>
  <si>
    <t>b.g.</t>
  </si>
  <si>
    <t>0.1</t>
  </si>
  <si>
    <t>Speellokaal</t>
  </si>
  <si>
    <t>Linoleum</t>
  </si>
  <si>
    <t>0.2</t>
  </si>
  <si>
    <t>Berging</t>
  </si>
  <si>
    <t>0.3</t>
  </si>
  <si>
    <t>Toestellenberging</t>
  </si>
  <si>
    <t>0.4</t>
  </si>
  <si>
    <t>Sanitair</t>
  </si>
  <si>
    <t>Steen</t>
  </si>
  <si>
    <t>0.5</t>
  </si>
  <si>
    <t>Entree</t>
  </si>
  <si>
    <t>Inloopmat</t>
  </si>
  <si>
    <t>0.6</t>
  </si>
  <si>
    <t>Gang</t>
  </si>
  <si>
    <t>0.7</t>
  </si>
  <si>
    <t>Werkkast</t>
  </si>
  <si>
    <t>0.8</t>
  </si>
  <si>
    <t>Leermiddelen</t>
  </si>
  <si>
    <t>0.9</t>
  </si>
  <si>
    <t>Kinderopvang</t>
  </si>
  <si>
    <t>0.10</t>
  </si>
  <si>
    <t>Groepsruimte Vindingrijk</t>
  </si>
  <si>
    <t>0.11</t>
  </si>
  <si>
    <t>0.12</t>
  </si>
  <si>
    <t>0.13</t>
  </si>
  <si>
    <t>0.14</t>
  </si>
  <si>
    <t>Garderobe</t>
  </si>
  <si>
    <t>0.15</t>
  </si>
  <si>
    <t>0.16</t>
  </si>
  <si>
    <t>0.17</t>
  </si>
  <si>
    <t>Groepsruimte</t>
  </si>
  <si>
    <t>0.18</t>
  </si>
  <si>
    <t>0.19</t>
  </si>
  <si>
    <t>Lift</t>
  </si>
  <si>
    <t>PVC</t>
  </si>
  <si>
    <t>0.20</t>
  </si>
  <si>
    <t>Trap</t>
  </si>
  <si>
    <t>Hout</t>
  </si>
  <si>
    <t>0.21</t>
  </si>
  <si>
    <t>0.22</t>
  </si>
  <si>
    <t>0.23</t>
  </si>
  <si>
    <t>0.24</t>
  </si>
  <si>
    <t>0.25</t>
  </si>
  <si>
    <t>Handenarbeid</t>
  </si>
  <si>
    <t>0.26</t>
  </si>
  <si>
    <t>Pantry</t>
  </si>
  <si>
    <t>0.27</t>
  </si>
  <si>
    <t>Gemeenschapsruimte</t>
  </si>
  <si>
    <t>0.28</t>
  </si>
  <si>
    <t>Personeelsruimte</t>
  </si>
  <si>
    <t>0.29</t>
  </si>
  <si>
    <t>Groepsruimte/Bibliotheek</t>
  </si>
  <si>
    <t>0.30</t>
  </si>
  <si>
    <t>0.31</t>
  </si>
  <si>
    <t>0.32</t>
  </si>
  <si>
    <t>0.33</t>
  </si>
  <si>
    <t>0.34</t>
  </si>
  <si>
    <t>Bijruimte</t>
  </si>
  <si>
    <t>0.35</t>
  </si>
  <si>
    <t>0.36</t>
  </si>
  <si>
    <t>0.37</t>
  </si>
  <si>
    <t>0.38</t>
  </si>
  <si>
    <t>0.39</t>
  </si>
  <si>
    <t>0.40</t>
  </si>
  <si>
    <t>Directie</t>
  </si>
  <si>
    <t>0.41</t>
  </si>
  <si>
    <t>0.42</t>
  </si>
  <si>
    <t>0.43</t>
  </si>
  <si>
    <t>Totalen:</t>
  </si>
  <si>
    <t>nio</t>
  </si>
  <si>
    <t>Kinderopvang BSO</t>
  </si>
  <si>
    <t>vakantieschoonmaak</t>
  </si>
  <si>
    <t>BSO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</si>
</sst>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2" borderId="0" xfId="0" applyFont="1" applyFill="1"/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horizontal="right" vertical="center"/>
    </xf>
    <xf numFmtId="0" fontId="4" fillId="3" borderId="4" xfId="0" applyFont="1" applyFill="1" applyBorder="1"/>
    <xf numFmtId="0" fontId="4" fillId="3" borderId="0" xfId="0" applyFont="1" applyFill="1"/>
    <xf numFmtId="0" fontId="4" fillId="3" borderId="0" xfId="1" applyFont="1" applyFill="1" applyAlignment="1">
      <alignment vertical="center"/>
    </xf>
    <xf numFmtId="164" fontId="4" fillId="3" borderId="0" xfId="1" applyNumberFormat="1" applyFont="1" applyFill="1" applyAlignment="1">
      <alignment horizontal="right" vertical="center"/>
    </xf>
    <xf numFmtId="0" fontId="1" fillId="2" borderId="3" xfId="1" applyFont="1" applyFill="1" applyBorder="1" applyAlignment="1">
      <alignment vertical="center"/>
    </xf>
    <xf numFmtId="0" fontId="4" fillId="2" borderId="3" xfId="0" applyFont="1" applyFill="1" applyBorder="1"/>
    <xf numFmtId="164" fontId="1" fillId="2" borderId="3" xfId="1" applyNumberFormat="1" applyFont="1" applyFill="1" applyBorder="1" applyAlignment="1">
      <alignment horizontal="right" vertical="center"/>
    </xf>
    <xf numFmtId="0" fontId="4" fillId="4" borderId="4" xfId="0" applyFont="1" applyFill="1" applyBorder="1"/>
    <xf numFmtId="0" fontId="4" fillId="4" borderId="0" xfId="0" applyFont="1" applyFill="1"/>
    <xf numFmtId="0" fontId="4" fillId="4" borderId="0" xfId="1" applyFont="1" applyFill="1" applyAlignment="1">
      <alignment vertical="center"/>
    </xf>
    <xf numFmtId="164" fontId="4" fillId="4" borderId="0" xfId="1" applyNumberFormat="1" applyFont="1" applyFill="1" applyAlignment="1">
      <alignment horizontal="right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4" borderId="3" xfId="1" applyFont="1" applyFill="1" applyBorder="1" applyAlignment="1">
      <alignment vertical="center"/>
    </xf>
    <xf numFmtId="164" fontId="4" fillId="4" borderId="3" xfId="1" applyNumberFormat="1" applyFont="1" applyFill="1" applyBorder="1" applyAlignment="1">
      <alignment horizontal="right" vertical="center"/>
    </xf>
    <xf numFmtId="0" fontId="0" fillId="4" borderId="0" xfId="0" applyFill="1"/>
  </cellXfs>
  <cellStyles count="2">
    <cellStyle name="Standaard" xfId="0" builtinId="0"/>
    <cellStyle name="Standaard_CONCEPT IGB Calculatieblad 09-08-04" xfId="1" xr:uid="{1ADF7465-6F1E-44F8-B1D3-1857CB6E9D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95FDB-B19A-43FF-B181-150FEB2D9FA6}">
  <dimension ref="A1:E48"/>
  <sheetViews>
    <sheetView tabSelected="1" topLeftCell="A31" workbookViewId="0">
      <selection activeCell="G52" sqref="G52"/>
    </sheetView>
  </sheetViews>
  <sheetFormatPr defaultRowHeight="14.4" x14ac:dyDescent="0.3"/>
  <cols>
    <col min="3" max="3" width="22.33203125" bestFit="1" customWidth="1"/>
    <col min="4" max="4" width="14.44140625" bestFit="1" customWidth="1"/>
    <col min="5" max="5" width="9.44140625" bestFit="1" customWidth="1"/>
  </cols>
  <sheetData>
    <row r="1" spans="1:5" x14ac:dyDescent="0.3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</row>
    <row r="2" spans="1:5" x14ac:dyDescent="0.3">
      <c r="A2" s="15" t="s">
        <v>5</v>
      </c>
      <c r="B2" s="16" t="s">
        <v>6</v>
      </c>
      <c r="C2" s="17" t="s">
        <v>7</v>
      </c>
      <c r="D2" s="17" t="s">
        <v>8</v>
      </c>
      <c r="E2" s="18">
        <v>191</v>
      </c>
    </row>
    <row r="3" spans="1:5" x14ac:dyDescent="0.3">
      <c r="A3" s="4" t="s">
        <v>5</v>
      </c>
      <c r="B3" s="5" t="s">
        <v>9</v>
      </c>
      <c r="C3" s="6" t="s">
        <v>10</v>
      </c>
      <c r="D3" s="6" t="s">
        <v>8</v>
      </c>
      <c r="E3" s="7">
        <f>3.2*1.5</f>
        <v>4.8000000000000007</v>
      </c>
    </row>
    <row r="4" spans="1:5" x14ac:dyDescent="0.3">
      <c r="A4" s="4" t="s">
        <v>5</v>
      </c>
      <c r="B4" s="5" t="s">
        <v>11</v>
      </c>
      <c r="C4" s="6" t="s">
        <v>12</v>
      </c>
      <c r="D4" s="6" t="s">
        <v>8</v>
      </c>
      <c r="E4" s="7">
        <f>3.2*3.21</f>
        <v>10.272</v>
      </c>
    </row>
    <row r="5" spans="1:5" x14ac:dyDescent="0.3">
      <c r="A5" s="4" t="s">
        <v>5</v>
      </c>
      <c r="B5" s="5" t="s">
        <v>13</v>
      </c>
      <c r="C5" s="6" t="s">
        <v>14</v>
      </c>
      <c r="D5" s="6" t="s">
        <v>15</v>
      </c>
      <c r="E5" s="7">
        <f>3.2*1.5</f>
        <v>4.8000000000000007</v>
      </c>
    </row>
    <row r="6" spans="1:5" x14ac:dyDescent="0.3">
      <c r="A6" s="11" t="s">
        <v>5</v>
      </c>
      <c r="B6" s="12" t="s">
        <v>16</v>
      </c>
      <c r="C6" s="13" t="s">
        <v>17</v>
      </c>
      <c r="D6" s="13" t="s">
        <v>18</v>
      </c>
      <c r="E6" s="14">
        <v>11</v>
      </c>
    </row>
    <row r="7" spans="1:5" x14ac:dyDescent="0.3">
      <c r="A7" s="11" t="s">
        <v>5</v>
      </c>
      <c r="B7" s="12" t="s">
        <v>19</v>
      </c>
      <c r="C7" s="13" t="s">
        <v>20</v>
      </c>
      <c r="D7" s="13" t="s">
        <v>8</v>
      </c>
      <c r="E7" s="14">
        <f>12.2+0.44</f>
        <v>12.639999999999999</v>
      </c>
    </row>
    <row r="8" spans="1:5" x14ac:dyDescent="0.3">
      <c r="A8" s="4" t="s">
        <v>5</v>
      </c>
      <c r="B8" s="5" t="s">
        <v>21</v>
      </c>
      <c r="C8" s="6" t="s">
        <v>22</v>
      </c>
      <c r="D8" s="6" t="s">
        <v>15</v>
      </c>
      <c r="E8" s="7">
        <f>2.2*0.9</f>
        <v>1.9800000000000002</v>
      </c>
    </row>
    <row r="9" spans="1:5" x14ac:dyDescent="0.3">
      <c r="A9" s="4" t="s">
        <v>5</v>
      </c>
      <c r="B9" s="5" t="s">
        <v>23</v>
      </c>
      <c r="C9" s="6" t="s">
        <v>24</v>
      </c>
      <c r="D9" s="6" t="s">
        <v>8</v>
      </c>
      <c r="E9" s="7">
        <f>3.2*3.2-E8</f>
        <v>8.2600000000000016</v>
      </c>
    </row>
    <row r="10" spans="1:5" x14ac:dyDescent="0.3">
      <c r="A10" s="4" t="s">
        <v>5</v>
      </c>
      <c r="B10" s="5" t="s">
        <v>25</v>
      </c>
      <c r="C10" s="6" t="s">
        <v>26</v>
      </c>
      <c r="D10" s="6" t="s">
        <v>76</v>
      </c>
      <c r="E10" s="7"/>
    </row>
    <row r="11" spans="1:5" x14ac:dyDescent="0.3">
      <c r="A11" s="4" t="s">
        <v>5</v>
      </c>
      <c r="B11" s="5" t="s">
        <v>27</v>
      </c>
      <c r="C11" s="6" t="s">
        <v>28</v>
      </c>
      <c r="D11" s="6" t="s">
        <v>8</v>
      </c>
      <c r="E11" s="7">
        <v>54</v>
      </c>
    </row>
    <row r="12" spans="1:5" x14ac:dyDescent="0.3">
      <c r="A12" s="4" t="s">
        <v>5</v>
      </c>
      <c r="B12" s="5" t="s">
        <v>29</v>
      </c>
      <c r="C12" s="6" t="s">
        <v>14</v>
      </c>
      <c r="D12" s="6" t="s">
        <v>15</v>
      </c>
      <c r="E12" s="7">
        <f>1.6*3.2</f>
        <v>5.120000000000001</v>
      </c>
    </row>
    <row r="13" spans="1:5" x14ac:dyDescent="0.3">
      <c r="A13" s="4" t="s">
        <v>5</v>
      </c>
      <c r="B13" s="5" t="s">
        <v>30</v>
      </c>
      <c r="C13" s="6" t="s">
        <v>14</v>
      </c>
      <c r="D13" s="6" t="s">
        <v>15</v>
      </c>
      <c r="E13" s="7">
        <f>1.6*4</f>
        <v>6.4</v>
      </c>
    </row>
    <row r="14" spans="1:5" x14ac:dyDescent="0.3">
      <c r="A14" s="4" t="s">
        <v>5</v>
      </c>
      <c r="B14" s="5" t="s">
        <v>31</v>
      </c>
      <c r="C14" s="6" t="s">
        <v>20</v>
      </c>
      <c r="D14" s="6" t="s">
        <v>8</v>
      </c>
      <c r="E14" s="7">
        <v>53</v>
      </c>
    </row>
    <row r="15" spans="1:5" x14ac:dyDescent="0.3">
      <c r="A15" s="4" t="s">
        <v>5</v>
      </c>
      <c r="B15" s="5" t="s">
        <v>32</v>
      </c>
      <c r="C15" s="6" t="s">
        <v>33</v>
      </c>
      <c r="D15" s="6" t="s">
        <v>8</v>
      </c>
      <c r="E15" s="7">
        <f>3.2*1.5</f>
        <v>4.8000000000000007</v>
      </c>
    </row>
    <row r="16" spans="1:5" x14ac:dyDescent="0.3">
      <c r="A16" s="11" t="s">
        <v>5</v>
      </c>
      <c r="B16" s="12" t="s">
        <v>34</v>
      </c>
      <c r="C16" s="13" t="s">
        <v>14</v>
      </c>
      <c r="D16" s="13" t="s">
        <v>15</v>
      </c>
      <c r="E16" s="14">
        <f>3.2*3.2</f>
        <v>10.240000000000002</v>
      </c>
    </row>
    <row r="17" spans="1:5" x14ac:dyDescent="0.3">
      <c r="A17" s="11" t="s">
        <v>5</v>
      </c>
      <c r="B17" s="12" t="s">
        <v>35</v>
      </c>
      <c r="C17" s="13" t="s">
        <v>77</v>
      </c>
      <c r="D17" s="13" t="s">
        <v>8</v>
      </c>
      <c r="E17" s="14">
        <v>54</v>
      </c>
    </row>
    <row r="18" spans="1:5" x14ac:dyDescent="0.3">
      <c r="A18" s="4" t="s">
        <v>5</v>
      </c>
      <c r="B18" s="5" t="s">
        <v>36</v>
      </c>
      <c r="C18" s="6" t="s">
        <v>37</v>
      </c>
      <c r="D18" s="6" t="s">
        <v>8</v>
      </c>
      <c r="E18" s="7">
        <v>54</v>
      </c>
    </row>
    <row r="19" spans="1:5" x14ac:dyDescent="0.3">
      <c r="A19" s="4" t="s">
        <v>5</v>
      </c>
      <c r="B19" s="5" t="s">
        <v>38</v>
      </c>
      <c r="C19" s="6" t="s">
        <v>14</v>
      </c>
      <c r="D19" s="6" t="s">
        <v>15</v>
      </c>
      <c r="E19" s="7">
        <v>3.2</v>
      </c>
    </row>
    <row r="20" spans="1:5" x14ac:dyDescent="0.3">
      <c r="A20" s="4" t="s">
        <v>5</v>
      </c>
      <c r="B20" s="5" t="s">
        <v>39</v>
      </c>
      <c r="C20" s="6" t="s">
        <v>40</v>
      </c>
      <c r="D20" s="6" t="s">
        <v>41</v>
      </c>
      <c r="E20" s="7">
        <v>1.2</v>
      </c>
    </row>
    <row r="21" spans="1:5" x14ac:dyDescent="0.3">
      <c r="A21" s="4" t="s">
        <v>5</v>
      </c>
      <c r="B21" s="5" t="s">
        <v>42</v>
      </c>
      <c r="C21" s="6" t="s">
        <v>43</v>
      </c>
      <c r="D21" s="6" t="s">
        <v>44</v>
      </c>
      <c r="E21" s="7">
        <f>3.2*3.2</f>
        <v>10.240000000000002</v>
      </c>
    </row>
    <row r="22" spans="1:5" x14ac:dyDescent="0.3">
      <c r="A22" s="11" t="s">
        <v>5</v>
      </c>
      <c r="B22" s="12" t="s">
        <v>45</v>
      </c>
      <c r="C22" s="13" t="s">
        <v>20</v>
      </c>
      <c r="D22" s="13" t="s">
        <v>8</v>
      </c>
      <c r="E22" s="14">
        <v>26</v>
      </c>
    </row>
    <row r="23" spans="1:5" x14ac:dyDescent="0.3">
      <c r="A23" s="4" t="s">
        <v>5</v>
      </c>
      <c r="B23" s="5" t="s">
        <v>46</v>
      </c>
      <c r="C23" s="6" t="s">
        <v>10</v>
      </c>
      <c r="D23" s="6" t="s">
        <v>8</v>
      </c>
      <c r="E23" s="7">
        <v>3</v>
      </c>
    </row>
    <row r="24" spans="1:5" x14ac:dyDescent="0.3">
      <c r="A24" s="4" t="s">
        <v>5</v>
      </c>
      <c r="B24" s="5" t="s">
        <v>47</v>
      </c>
      <c r="C24" s="6" t="s">
        <v>10</v>
      </c>
      <c r="D24" s="6" t="s">
        <v>8</v>
      </c>
      <c r="E24" s="7">
        <v>3</v>
      </c>
    </row>
    <row r="25" spans="1:5" x14ac:dyDescent="0.3">
      <c r="A25" s="4" t="s">
        <v>5</v>
      </c>
      <c r="B25" s="5" t="s">
        <v>48</v>
      </c>
      <c r="C25" s="6" t="s">
        <v>10</v>
      </c>
      <c r="D25" s="6" t="s">
        <v>8</v>
      </c>
      <c r="E25" s="7">
        <v>8</v>
      </c>
    </row>
    <row r="26" spans="1:5" x14ac:dyDescent="0.3">
      <c r="A26" s="4" t="s">
        <v>5</v>
      </c>
      <c r="B26" s="5" t="s">
        <v>49</v>
      </c>
      <c r="C26" s="6" t="s">
        <v>50</v>
      </c>
      <c r="D26" s="6" t="s">
        <v>8</v>
      </c>
      <c r="E26" s="7">
        <v>41</v>
      </c>
    </row>
    <row r="27" spans="1:5" x14ac:dyDescent="0.3">
      <c r="A27" s="4" t="s">
        <v>5</v>
      </c>
      <c r="B27" s="5" t="s">
        <v>51</v>
      </c>
      <c r="C27" s="6" t="s">
        <v>52</v>
      </c>
      <c r="D27" s="6" t="s">
        <v>8</v>
      </c>
      <c r="E27" s="7">
        <f>3.2*2</f>
        <v>6.4</v>
      </c>
    </row>
    <row r="28" spans="1:5" x14ac:dyDescent="0.3">
      <c r="A28" s="11" t="s">
        <v>5</v>
      </c>
      <c r="B28" s="12" t="s">
        <v>53</v>
      </c>
      <c r="C28" s="13" t="s">
        <v>54</v>
      </c>
      <c r="D28" s="13" t="s">
        <v>8</v>
      </c>
      <c r="E28" s="14">
        <v>230</v>
      </c>
    </row>
    <row r="29" spans="1:5" x14ac:dyDescent="0.3">
      <c r="A29" s="4" t="s">
        <v>5</v>
      </c>
      <c r="B29" s="5" t="s">
        <v>55</v>
      </c>
      <c r="C29" s="6" t="s">
        <v>56</v>
      </c>
      <c r="D29" s="6" t="s">
        <v>8</v>
      </c>
      <c r="E29" s="7">
        <v>23</v>
      </c>
    </row>
    <row r="30" spans="1:5" x14ac:dyDescent="0.3">
      <c r="A30" s="4" t="s">
        <v>5</v>
      </c>
      <c r="B30" s="5" t="s">
        <v>57</v>
      </c>
      <c r="C30" s="6" t="s">
        <v>58</v>
      </c>
      <c r="D30" s="6" t="s">
        <v>8</v>
      </c>
      <c r="E30" s="7">
        <v>44</v>
      </c>
    </row>
    <row r="31" spans="1:5" x14ac:dyDescent="0.3">
      <c r="A31" s="4" t="s">
        <v>5</v>
      </c>
      <c r="B31" s="5" t="s">
        <v>59</v>
      </c>
      <c r="C31" s="6" t="s">
        <v>17</v>
      </c>
      <c r="D31" s="6" t="s">
        <v>18</v>
      </c>
      <c r="E31" s="7">
        <f>1.6*3.2</f>
        <v>5.120000000000001</v>
      </c>
    </row>
    <row r="32" spans="1:5" x14ac:dyDescent="0.3">
      <c r="A32" s="4" t="s">
        <v>5</v>
      </c>
      <c r="B32" s="5" t="s">
        <v>60</v>
      </c>
      <c r="C32" s="6" t="s">
        <v>14</v>
      </c>
      <c r="D32" s="6" t="s">
        <v>15</v>
      </c>
      <c r="E32" s="7">
        <f>1.6*3.2</f>
        <v>5.120000000000001</v>
      </c>
    </row>
    <row r="33" spans="1:5" x14ac:dyDescent="0.3">
      <c r="A33" s="4" t="s">
        <v>5</v>
      </c>
      <c r="B33" s="5" t="s">
        <v>61</v>
      </c>
      <c r="C33" s="6" t="s">
        <v>33</v>
      </c>
      <c r="D33" s="6" t="s">
        <v>8</v>
      </c>
      <c r="E33" s="7">
        <f>3.2*2</f>
        <v>6.4</v>
      </c>
    </row>
    <row r="34" spans="1:5" x14ac:dyDescent="0.3">
      <c r="A34" s="4" t="s">
        <v>5</v>
      </c>
      <c r="B34" s="5" t="s">
        <v>62</v>
      </c>
      <c r="C34" s="6" t="s">
        <v>37</v>
      </c>
      <c r="D34" s="6" t="s">
        <v>8</v>
      </c>
      <c r="E34" s="7">
        <v>44</v>
      </c>
    </row>
    <row r="35" spans="1:5" x14ac:dyDescent="0.3">
      <c r="A35" s="4" t="s">
        <v>5</v>
      </c>
      <c r="B35" s="5" t="s">
        <v>63</v>
      </c>
      <c r="C35" s="6" t="s">
        <v>64</v>
      </c>
      <c r="D35" s="6" t="s">
        <v>8</v>
      </c>
      <c r="E35" s="6">
        <v>10</v>
      </c>
    </row>
    <row r="36" spans="1:5" x14ac:dyDescent="0.3">
      <c r="A36" s="4" t="s">
        <v>5</v>
      </c>
      <c r="B36" s="5" t="s">
        <v>65</v>
      </c>
      <c r="C36" s="6" t="s">
        <v>20</v>
      </c>
      <c r="D36" s="6" t="s">
        <v>8</v>
      </c>
      <c r="E36" s="6">
        <v>47</v>
      </c>
    </row>
    <row r="37" spans="1:5" x14ac:dyDescent="0.3">
      <c r="A37" s="4" t="s">
        <v>5</v>
      </c>
      <c r="B37" s="5" t="s">
        <v>66</v>
      </c>
      <c r="C37" s="6" t="s">
        <v>37</v>
      </c>
      <c r="D37" s="6" t="s">
        <v>8</v>
      </c>
      <c r="E37" s="7">
        <v>44</v>
      </c>
    </row>
    <row r="38" spans="1:5" x14ac:dyDescent="0.3">
      <c r="A38" s="4" t="s">
        <v>5</v>
      </c>
      <c r="B38" s="5" t="s">
        <v>67</v>
      </c>
      <c r="C38" s="6" t="s">
        <v>33</v>
      </c>
      <c r="D38" s="6" t="s">
        <v>8</v>
      </c>
      <c r="E38" s="7">
        <v>6.4</v>
      </c>
    </row>
    <row r="39" spans="1:5" x14ac:dyDescent="0.3">
      <c r="A39" s="4" t="s">
        <v>5</v>
      </c>
      <c r="B39" s="5" t="s">
        <v>68</v>
      </c>
      <c r="C39" s="6" t="s">
        <v>14</v>
      </c>
      <c r="D39" s="6" t="s">
        <v>15</v>
      </c>
      <c r="E39" s="7">
        <f>3.2*3</f>
        <v>9.6000000000000014</v>
      </c>
    </row>
    <row r="40" spans="1:5" x14ac:dyDescent="0.3">
      <c r="A40" s="4" t="s">
        <v>5</v>
      </c>
      <c r="B40" s="5" t="s">
        <v>69</v>
      </c>
      <c r="C40" s="6" t="s">
        <v>37</v>
      </c>
      <c r="D40" s="6" t="s">
        <v>8</v>
      </c>
      <c r="E40" s="7">
        <v>44</v>
      </c>
    </row>
    <row r="41" spans="1:5" x14ac:dyDescent="0.3">
      <c r="A41" s="4" t="s">
        <v>5</v>
      </c>
      <c r="B41" s="5" t="s">
        <v>70</v>
      </c>
      <c r="C41" s="6" t="s">
        <v>71</v>
      </c>
      <c r="D41" s="6" t="s">
        <v>8</v>
      </c>
      <c r="E41" s="7">
        <v>17</v>
      </c>
    </row>
    <row r="42" spans="1:5" x14ac:dyDescent="0.3">
      <c r="A42" s="4" t="s">
        <v>5</v>
      </c>
      <c r="B42" s="5" t="s">
        <v>72</v>
      </c>
      <c r="C42" s="6" t="s">
        <v>14</v>
      </c>
      <c r="D42" s="6" t="s">
        <v>15</v>
      </c>
      <c r="E42" s="7">
        <f>1.6*2.2</f>
        <v>3.5200000000000005</v>
      </c>
    </row>
    <row r="43" spans="1:5" x14ac:dyDescent="0.3">
      <c r="A43" s="4" t="s">
        <v>5</v>
      </c>
      <c r="B43" s="5" t="s">
        <v>73</v>
      </c>
      <c r="C43" s="6" t="s">
        <v>20</v>
      </c>
      <c r="D43" s="6" t="s">
        <v>8</v>
      </c>
      <c r="E43" s="7">
        <f>3.2*2.8</f>
        <v>8.9599999999999991</v>
      </c>
    </row>
    <row r="44" spans="1:5" x14ac:dyDescent="0.3">
      <c r="A44" s="4" t="s">
        <v>5</v>
      </c>
      <c r="B44" s="5" t="s">
        <v>74</v>
      </c>
      <c r="C44" s="6" t="s">
        <v>37</v>
      </c>
      <c r="D44" s="6" t="s">
        <v>8</v>
      </c>
      <c r="E44" s="7">
        <v>47</v>
      </c>
    </row>
    <row r="45" spans="1:5" x14ac:dyDescent="0.3">
      <c r="A45" s="8" t="s">
        <v>75</v>
      </c>
      <c r="B45" s="8"/>
      <c r="C45" s="9"/>
      <c r="D45" s="9"/>
      <c r="E45" s="10">
        <f>SUM(E2:E44)</f>
        <v>1183.472</v>
      </c>
    </row>
    <row r="48" spans="1:5" x14ac:dyDescent="0.3">
      <c r="A48" s="19" t="s">
        <v>78</v>
      </c>
      <c r="B48" s="19"/>
      <c r="C48" s="19" t="s">
        <v>79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94A1B2301BB34CB055EC8AEF7BAE92" ma:contentTypeVersion="9" ma:contentTypeDescription="Een nieuw document maken." ma:contentTypeScope="" ma:versionID="7ed1e9eb737ee9615b2e1cd6704082d5">
  <xsd:schema xmlns:xsd="http://www.w3.org/2001/XMLSchema" xmlns:xs="http://www.w3.org/2001/XMLSchema" xmlns:p="http://schemas.microsoft.com/office/2006/metadata/properties" xmlns:ns2="b1693e11-f520-4227-992e-1ccdcba525e8" xmlns:ns3="0cf43ff0-b49d-4682-a6bd-1929b08f2e78" targetNamespace="http://schemas.microsoft.com/office/2006/metadata/properties" ma:root="true" ma:fieldsID="02be7cc52a2c45bf9768fc0c89707495" ns2:_="" ns3:_="">
    <xsd:import namespace="b1693e11-f520-4227-992e-1ccdcba525e8"/>
    <xsd:import namespace="0cf43ff0-b49d-4682-a6bd-1929b08f2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93e11-f520-4227-992e-1ccdcba525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43ff0-b49d-4682-a6bd-1929b08f2e7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3583d70-4c1c-4efe-bc76-c76688f89f15}" ma:internalName="TaxCatchAll" ma:showField="CatchAllData" ma:web="0cf43ff0-b49d-4682-a6bd-1929b08f2e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FE20B8-7ACA-4DAB-AC1C-BEA8FCEFA7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D9D29D-7691-4F9C-9787-4811A87007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693e11-f520-4227-992e-1ccdcba525e8"/>
    <ds:schemaRef ds:uri="0cf43ff0-b49d-4682-a6bd-1929b08f2e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Berry Gerritsen</dc:creator>
  <cp:lastModifiedBy>Michel Bastiaansen</cp:lastModifiedBy>
  <dcterms:created xsi:type="dcterms:W3CDTF">2022-11-08T15:44:35Z</dcterms:created>
  <dcterms:modified xsi:type="dcterms:W3CDTF">2022-11-15T12:58:05Z</dcterms:modified>
</cp:coreProperties>
</file>